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Лист1!$B$1:$P$33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3" i="1" l="1"/>
  <c r="P33" i="1" l="1"/>
  <c r="G33" i="1"/>
  <c r="F33" i="1"/>
  <c r="D33" i="1"/>
  <c r="L33" i="1"/>
  <c r="N33" i="1"/>
  <c r="E33" i="1"/>
  <c r="M33" i="1"/>
  <c r="K33" i="1"/>
</calcChain>
</file>

<file path=xl/sharedStrings.xml><?xml version="1.0" encoding="utf-8"?>
<sst xmlns="http://schemas.openxmlformats.org/spreadsheetml/2006/main" count="116" uniqueCount="84">
  <si>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</si>
  <si>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</si>
  <si>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</si>
  <si>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</si>
  <si>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Налоговый потенциал поселения на очередной финансовый год</t>
  </si>
  <si>
    <t>Критерий выравнивания</t>
  </si>
  <si>
    <t>Индекс налогового потенциала</t>
  </si>
  <si>
    <t>ИБР (очередной финансовый год)</t>
  </si>
  <si>
    <t>Размер дотации из ОБ на очередной финансовый год</t>
  </si>
  <si>
    <t>Дотация ГП и СП, утвержденная Законом обюджете на первый год планового периода</t>
  </si>
  <si>
    <t>Отклонение размера дотации от дотации ГП и СП, утвержденной Законом о бюджете на первый год планового периода</t>
  </si>
  <si>
    <t>Окончательный размер дотации из ОБ на очередной финансовый год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</si>
  <si>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</si>
  <si>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</si>
  <si>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</si>
  <si>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</si>
  <si>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</si>
  <si>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гр03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</si>
  <si>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</si>
  <si>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</si>
  <si>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</si>
  <si>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</si>
  <si>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</si>
  <si>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</si>
  <si>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</si>
  <si>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</si>
  <si>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</si>
  <si>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</si>
  <si>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</si>
  <si>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</si>
  <si>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</si>
  <si>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</si>
  <si>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</si>
  <si>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</si>
  <si>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</si>
  <si>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</si>
  <si>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</si>
  <si>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</si>
  <si>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</si>
  <si>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</si>
  <si>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</si>
  <si>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</si>
  <si>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</si>
  <si>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</si>
  <si>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</si>
  <si>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</si>
  <si>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</si>
  <si>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</si>
  <si>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</si>
  <si>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</si>
  <si>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</si>
  <si>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</si>
  <si>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</si>
  <si>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</si>
  <si>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</si>
  <si>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</si>
  <si>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</si>
  <si>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</si>
  <si>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</si>
  <si>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</si>
  <si>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</si>
  <si>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</si>
  <si>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</si>
  <si>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</si>
  <si>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</si>
  <si>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</si>
  <si>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</si>
  <si>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</si>
  <si>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</si>
  <si>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102.1.05 Расчет дотаций на выравнивание бюджетной обеспеченности городским поселениям на 2022 год</t>
  </si>
  <si>
    <t>Уровень бюджетной обеспеченности</t>
  </si>
  <si>
    <t>гр02</t>
  </si>
  <si>
    <t>гр05=(гр03/гр01)/(СУММ(гр03)/СУММ(гр01))</t>
  </si>
  <si>
    <t>гр06</t>
  </si>
  <si>
    <t>гр07=гр05/гр06</t>
  </si>
  <si>
    <t>гр08=(гр04-гр07)*гр06*гр01</t>
  </si>
  <si>
    <t>гр09</t>
  </si>
  <si>
    <t>гр10=гр08-гр09</t>
  </si>
  <si>
    <t>гр11=ЕСЛИ[гр10&lt;=0;гр09;гр08]</t>
  </si>
  <si>
    <t>гр04=2.4</t>
  </si>
  <si>
    <t>Дотации, отражающие отдельные показатели (условия)</t>
  </si>
  <si>
    <t>гр12</t>
  </si>
  <si>
    <t>гр13=гр11+гр12</t>
  </si>
  <si>
    <t xml:space="preserve">Всего дотации из ОБ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</si>
</sst>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6" xfId="0" applyFont="1" applyFill="1" applyBorder="1" applyAlignment="1">
      <alignment horizontal="left" vertical="top" shrinkToFit="1"/>
    </xf>
    <xf numFmtId="0" fontId="1" fillId="2" borderId="6" xfId="0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6" xfId="0" applyFont="1" applyFill="1" applyBorder="1"/>
    <xf numFmtId="0" fontId="4" fillId="2" borderId="6" xfId="0" applyFont="1" applyFill="1" applyBorder="1" applyAlignment="1">
      <alignment horizontal="right" vertical="top" wrapText="1"/>
    </xf>
    <xf numFmtId="3" fontId="1" fillId="2" borderId="6" xfId="0" applyNumberFormat="1" applyFont="1" applyFill="1" applyBorder="1" applyAlignment="1">
      <alignment horizontal="right" vertical="top" shrinkToFit="1"/>
    </xf>
    <xf numFmtId="164" fontId="1" fillId="2" borderId="6" xfId="0" applyNumberFormat="1" applyFont="1" applyFill="1" applyBorder="1" applyAlignment="1">
      <alignment horizontal="right" vertical="top" shrinkToFit="1"/>
    </xf>
    <xf numFmtId="165" fontId="1" fillId="2" borderId="6" xfId="0" applyNumberFormat="1" applyFont="1" applyFill="1" applyBorder="1" applyAlignment="1">
      <alignment horizontal="right" vertical="top" shrinkToFit="1"/>
    </xf>
    <xf numFmtId="166" fontId="1" fillId="2" borderId="6" xfId="0" applyNumberFormat="1" applyFont="1" applyFill="1" applyBorder="1" applyAlignment="1">
      <alignment horizontal="right" vertical="top" shrinkToFit="1"/>
    </xf>
    <xf numFmtId="0" fontId="1" fillId="2" borderId="7" xfId="0" applyFont="1" applyFill="1" applyBorder="1"/>
    <xf numFmtId="0" fontId="1" fillId="2" borderId="7" xfId="0" applyFont="1" applyFill="1" applyBorder="1" applyAlignment="1">
      <alignment shrinkToFit="1"/>
    </xf>
    <xf numFmtId="0" fontId="5" fillId="2" borderId="7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164" fontId="1" fillId="2" borderId="6" xfId="0" applyNumberFormat="1" applyFont="1" applyFill="1" applyBorder="1" applyAlignment="1">
      <alignment vertical="top"/>
    </xf>
    <xf numFmtId="2" fontId="1" fillId="2" borderId="0" xfId="0" applyNumberFormat="1" applyFont="1" applyFill="1" applyAlignment="1">
      <alignment horizontal="right" vertical="top" shrinkToFit="1"/>
    </xf>
    <xf numFmtId="164" fontId="1" fillId="2" borderId="0" xfId="0" applyNumberFormat="1" applyFont="1" applyFill="1" applyBorder="1" applyAlignment="1">
      <alignment horizontal="right" vertical="top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topLeftCell="B1" workbookViewId="0">
      <pane xSplit="2" ySplit="8" topLeftCell="D13" activePane="bottomRight" state="frozen"/>
      <selection activeCell="B1" sqref="B1"/>
      <selection pane="topRight" activeCell="D1" sqref="D1"/>
      <selection pane="bottomLeft" activeCell="B9" sqref="B9"/>
      <selection pane="bottomRight" activeCell="P7" sqref="P7"/>
    </sheetView>
  </sheetViews>
  <sheetFormatPr defaultRowHeight="15" x14ac:dyDescent="0.25"/>
  <cols>
    <col min="1" max="1" width="0" hidden="1" customWidth="1"/>
    <col min="2" max="2" width="7.140625" customWidth="1"/>
    <col min="3" max="3" width="37.28515625" customWidth="1"/>
    <col min="4" max="4" width="12.42578125" customWidth="1"/>
    <col min="5" max="5" width="12.85546875" customWidth="1"/>
    <col min="6" max="6" width="12" customWidth="1"/>
    <col min="7" max="7" width="9.7109375" customWidth="1"/>
    <col min="8" max="8" width="12.5703125" customWidth="1"/>
    <col min="9" max="9" width="11.5703125" customWidth="1"/>
    <col min="10" max="10" width="12" customWidth="1"/>
    <col min="11" max="11" width="13.7109375" customWidth="1"/>
    <col min="12" max="12" width="13.5703125" customWidth="1"/>
    <col min="13" max="13" width="14.5703125" customWidth="1"/>
    <col min="14" max="14" width="12.7109375" customWidth="1"/>
    <col min="15" max="15" width="11.7109375" customWidth="1"/>
    <col min="16" max="16" width="11.570312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43" t="s">
        <v>69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7"/>
      <c r="B4" s="45" t="s">
        <v>0</v>
      </c>
      <c r="C4" s="45" t="s">
        <v>1</v>
      </c>
      <c r="D4" s="36" t="s">
        <v>2</v>
      </c>
      <c r="E4" s="36" t="s">
        <v>3</v>
      </c>
      <c r="F4" s="36" t="s">
        <v>4</v>
      </c>
      <c r="G4" s="36" t="s">
        <v>5</v>
      </c>
      <c r="H4" s="36" t="s">
        <v>6</v>
      </c>
      <c r="I4" s="36" t="s">
        <v>7</v>
      </c>
      <c r="J4" s="36" t="s">
        <v>70</v>
      </c>
      <c r="K4" s="36" t="s">
        <v>8</v>
      </c>
      <c r="L4" s="36" t="s">
        <v>9</v>
      </c>
      <c r="M4" s="36" t="s">
        <v>10</v>
      </c>
      <c r="N4" s="36" t="s">
        <v>11</v>
      </c>
      <c r="O4" s="36" t="s">
        <v>80</v>
      </c>
      <c r="P4" s="39" t="s">
        <v>83</v>
      </c>
      <c r="Q4" s="4"/>
      <c r="R4" s="4"/>
      <c r="S4" s="1"/>
      <c r="T4" s="1"/>
      <c r="U4" s="1"/>
      <c r="V4" s="4"/>
    </row>
    <row r="5" spans="1:22" x14ac:dyDescent="0.25">
      <c r="A5" s="7"/>
      <c r="B5" s="46"/>
      <c r="C5" s="46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40"/>
      <c r="Q5" s="4"/>
      <c r="R5" s="4"/>
      <c r="S5" s="1"/>
      <c r="T5" s="1"/>
      <c r="U5" s="1"/>
      <c r="V5" s="4"/>
    </row>
    <row r="6" spans="1:22" ht="114" customHeight="1" x14ac:dyDescent="0.25">
      <c r="A6" s="7"/>
      <c r="B6" s="47"/>
      <c r="C6" s="47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41"/>
      <c r="Q6" s="4"/>
      <c r="R6" s="4"/>
      <c r="S6" s="1"/>
      <c r="T6" s="1"/>
      <c r="U6" s="1"/>
      <c r="V6" s="4"/>
    </row>
    <row r="7" spans="1:22" ht="23.25" customHeight="1" x14ac:dyDescent="0.25">
      <c r="A7" s="7"/>
      <c r="B7" s="8"/>
      <c r="C7" s="9" t="s">
        <v>12</v>
      </c>
      <c r="D7" s="10" t="s">
        <v>13</v>
      </c>
      <c r="E7" s="10" t="s">
        <v>13</v>
      </c>
      <c r="F7" s="10" t="s">
        <v>14</v>
      </c>
      <c r="G7" s="10"/>
      <c r="H7" s="10"/>
      <c r="I7" s="10"/>
      <c r="J7" s="10"/>
      <c r="K7" s="10" t="s">
        <v>14</v>
      </c>
      <c r="L7" s="10" t="s">
        <v>14</v>
      </c>
      <c r="M7" s="10" t="s">
        <v>14</v>
      </c>
      <c r="N7" s="10" t="s">
        <v>14</v>
      </c>
      <c r="O7" s="10" t="s">
        <v>14</v>
      </c>
      <c r="P7" s="50" t="s">
        <v>14</v>
      </c>
      <c r="Q7" s="1"/>
      <c r="R7" s="1"/>
      <c r="S7" s="1"/>
      <c r="T7" s="1"/>
      <c r="U7" s="1"/>
      <c r="V7" s="1"/>
    </row>
    <row r="8" spans="1:22" ht="33.75" x14ac:dyDescent="0.25">
      <c r="A8" s="7"/>
      <c r="B8" s="11"/>
      <c r="C8" s="9" t="s">
        <v>15</v>
      </c>
      <c r="D8" s="12" t="s">
        <v>16</v>
      </c>
      <c r="E8" s="12" t="s">
        <v>71</v>
      </c>
      <c r="F8" s="12" t="s">
        <v>17</v>
      </c>
      <c r="G8" s="12" t="s">
        <v>79</v>
      </c>
      <c r="H8" s="48" t="s">
        <v>72</v>
      </c>
      <c r="I8" s="12" t="s">
        <v>73</v>
      </c>
      <c r="J8" s="12" t="s">
        <v>74</v>
      </c>
      <c r="K8" s="49" t="s">
        <v>75</v>
      </c>
      <c r="L8" s="12" t="s">
        <v>76</v>
      </c>
      <c r="M8" s="12" t="s">
        <v>77</v>
      </c>
      <c r="N8" s="48" t="s">
        <v>78</v>
      </c>
      <c r="O8" s="12" t="s">
        <v>81</v>
      </c>
      <c r="P8" s="50" t="s">
        <v>82</v>
      </c>
      <c r="Q8" s="1"/>
      <c r="R8" s="1"/>
      <c r="S8" s="1"/>
      <c r="T8" s="1"/>
      <c r="U8" s="1"/>
      <c r="V8" s="1"/>
    </row>
    <row r="9" spans="1:22" x14ac:dyDescent="0.25">
      <c r="A9" s="13" t="s">
        <v>18</v>
      </c>
      <c r="B9" s="14" t="s">
        <v>19</v>
      </c>
      <c r="C9" s="15" t="s">
        <v>20</v>
      </c>
      <c r="D9" s="16">
        <v>32855</v>
      </c>
      <c r="E9" s="16">
        <v>32855</v>
      </c>
      <c r="F9" s="17">
        <v>163852.50599999999</v>
      </c>
      <c r="G9" s="18">
        <v>2.4</v>
      </c>
      <c r="H9" s="18">
        <v>0.97262228370000003</v>
      </c>
      <c r="I9" s="19">
        <v>0.8940785</v>
      </c>
      <c r="J9" s="18">
        <v>1.0878488675</v>
      </c>
      <c r="K9" s="17">
        <v>38544.372751657502</v>
      </c>
      <c r="L9" s="17">
        <v>32181</v>
      </c>
      <c r="M9" s="17">
        <v>6363.3727516575</v>
      </c>
      <c r="N9" s="17">
        <v>38544.400000000001</v>
      </c>
      <c r="O9" s="17">
        <v>1498.2</v>
      </c>
      <c r="P9" s="33">
        <v>40042.6</v>
      </c>
      <c r="Q9" s="20"/>
      <c r="R9" s="34"/>
      <c r="S9" s="4"/>
      <c r="T9" s="4"/>
      <c r="U9" s="21"/>
      <c r="V9" s="1"/>
    </row>
    <row r="10" spans="1:22" x14ac:dyDescent="0.25">
      <c r="A10" s="13" t="s">
        <v>18</v>
      </c>
      <c r="B10" s="14" t="s">
        <v>21</v>
      </c>
      <c r="C10" s="15" t="s">
        <v>22</v>
      </c>
      <c r="D10" s="16">
        <v>2057</v>
      </c>
      <c r="E10" s="16">
        <v>2057</v>
      </c>
      <c r="F10" s="17">
        <v>8608.3960000000006</v>
      </c>
      <c r="G10" s="18">
        <v>2.4</v>
      </c>
      <c r="H10" s="18">
        <v>0.81616984390000002</v>
      </c>
      <c r="I10" s="19">
        <v>1.2847141</v>
      </c>
      <c r="J10" s="18">
        <v>0.63529297600000001</v>
      </c>
      <c r="K10" s="17">
        <v>4663.5151999814998</v>
      </c>
      <c r="L10" s="17">
        <v>4932.3</v>
      </c>
      <c r="M10" s="17">
        <v>-268.78480001849999</v>
      </c>
      <c r="N10" s="17">
        <v>4932.3</v>
      </c>
      <c r="O10" s="17">
        <v>926</v>
      </c>
      <c r="P10" s="33">
        <v>5858.3</v>
      </c>
      <c r="Q10" s="20"/>
      <c r="R10" s="34"/>
      <c r="S10" s="4"/>
      <c r="T10" s="4"/>
      <c r="U10" s="21"/>
      <c r="V10" s="1"/>
    </row>
    <row r="11" spans="1:22" x14ac:dyDescent="0.25">
      <c r="A11" s="13" t="s">
        <v>18</v>
      </c>
      <c r="B11" s="14" t="s">
        <v>23</v>
      </c>
      <c r="C11" s="15" t="s">
        <v>24</v>
      </c>
      <c r="D11" s="16">
        <v>3433</v>
      </c>
      <c r="E11" s="16">
        <v>3433</v>
      </c>
      <c r="F11" s="17">
        <v>15527.635</v>
      </c>
      <c r="G11" s="18">
        <v>2.4</v>
      </c>
      <c r="H11" s="18">
        <v>0.88211277020000001</v>
      </c>
      <c r="I11" s="19">
        <v>0.91552699999999998</v>
      </c>
      <c r="J11" s="18">
        <v>0.96350273689999999</v>
      </c>
      <c r="K11" s="17">
        <v>4514.9169182833002</v>
      </c>
      <c r="L11" s="17">
        <v>4558.3999999999996</v>
      </c>
      <c r="M11" s="17">
        <v>-43.483081716699999</v>
      </c>
      <c r="N11" s="17">
        <v>4558.3999999999996</v>
      </c>
      <c r="O11" s="17">
        <v>2051.7000000000003</v>
      </c>
      <c r="P11" s="33">
        <v>6610.1</v>
      </c>
      <c r="Q11" s="20"/>
      <c r="R11" s="34"/>
      <c r="S11" s="4"/>
      <c r="T11" s="4"/>
      <c r="U11" s="21"/>
      <c r="V11" s="1"/>
    </row>
    <row r="12" spans="1:22" x14ac:dyDescent="0.25">
      <c r="A12" s="13" t="s">
        <v>18</v>
      </c>
      <c r="B12" s="14" t="s">
        <v>25</v>
      </c>
      <c r="C12" s="15" t="s">
        <v>26</v>
      </c>
      <c r="D12" s="16">
        <v>2158</v>
      </c>
      <c r="E12" s="16">
        <v>2158</v>
      </c>
      <c r="F12" s="17">
        <v>4960.5540000000001</v>
      </c>
      <c r="G12" s="18">
        <v>2.4</v>
      </c>
      <c r="H12" s="18">
        <v>0.4483026853</v>
      </c>
      <c r="I12" s="19">
        <v>0.91637550000000001</v>
      </c>
      <c r="J12" s="18">
        <v>0.48921286670000003</v>
      </c>
      <c r="K12" s="17">
        <v>3778.6547946607998</v>
      </c>
      <c r="L12" s="17">
        <v>3389.6</v>
      </c>
      <c r="M12" s="17">
        <v>389.05479466079998</v>
      </c>
      <c r="N12" s="17">
        <v>3778.7</v>
      </c>
      <c r="O12" s="17">
        <v>732.7</v>
      </c>
      <c r="P12" s="33">
        <v>4511.3999999999996</v>
      </c>
      <c r="Q12" s="20"/>
      <c r="R12" s="34"/>
      <c r="S12" s="4"/>
      <c r="T12" s="4"/>
      <c r="U12" s="21"/>
      <c r="V12" s="1"/>
    </row>
    <row r="13" spans="1:22" x14ac:dyDescent="0.25">
      <c r="A13" s="13" t="s">
        <v>18</v>
      </c>
      <c r="B13" s="14" t="s">
        <v>27</v>
      </c>
      <c r="C13" s="15" t="s">
        <v>28</v>
      </c>
      <c r="D13" s="16">
        <v>4615</v>
      </c>
      <c r="E13" s="16">
        <v>4615</v>
      </c>
      <c r="F13" s="17">
        <v>12457.24</v>
      </c>
      <c r="G13" s="18">
        <v>2.4</v>
      </c>
      <c r="H13" s="18">
        <v>0.52643253879999996</v>
      </c>
      <c r="I13" s="19">
        <v>0.91552699999999998</v>
      </c>
      <c r="J13" s="18">
        <v>0.57500493029999999</v>
      </c>
      <c r="K13" s="17">
        <v>7710.8908853329003</v>
      </c>
      <c r="L13" s="17">
        <v>6774.6</v>
      </c>
      <c r="M13" s="17">
        <v>936.29088533289996</v>
      </c>
      <c r="N13" s="17">
        <v>7710.9</v>
      </c>
      <c r="O13" s="17">
        <v>147.1</v>
      </c>
      <c r="P13" s="33">
        <v>7858</v>
      </c>
      <c r="Q13" s="20"/>
      <c r="R13" s="34"/>
      <c r="S13" s="4"/>
      <c r="T13" s="4"/>
      <c r="U13" s="21"/>
      <c r="V13" s="1"/>
    </row>
    <row r="14" spans="1:22" ht="25.5" x14ac:dyDescent="0.25">
      <c r="A14" s="13" t="s">
        <v>18</v>
      </c>
      <c r="B14" s="14" t="s">
        <v>29</v>
      </c>
      <c r="C14" s="15" t="s">
        <v>30</v>
      </c>
      <c r="D14" s="16">
        <v>6149</v>
      </c>
      <c r="E14" s="16">
        <v>6149</v>
      </c>
      <c r="F14" s="17">
        <v>30522.277999999998</v>
      </c>
      <c r="G14" s="18">
        <v>2.4</v>
      </c>
      <c r="H14" s="18">
        <v>0.96806618339999995</v>
      </c>
      <c r="I14" s="19">
        <v>1.0255175000000001</v>
      </c>
      <c r="J14" s="18">
        <v>0.94397821920000002</v>
      </c>
      <c r="K14" s="17">
        <v>9181.5380962215004</v>
      </c>
      <c r="L14" s="17">
        <v>7747.1</v>
      </c>
      <c r="M14" s="17">
        <v>1434.4380962215</v>
      </c>
      <c r="N14" s="17">
        <v>9181.5</v>
      </c>
      <c r="O14" s="17">
        <v>713.90000000000009</v>
      </c>
      <c r="P14" s="33">
        <v>9895.4</v>
      </c>
      <c r="Q14" s="20"/>
      <c r="R14" s="34"/>
      <c r="S14" s="4"/>
      <c r="T14" s="4"/>
      <c r="U14" s="21"/>
      <c r="V14" s="1"/>
    </row>
    <row r="15" spans="1:22" x14ac:dyDescent="0.25">
      <c r="A15" s="13" t="s">
        <v>18</v>
      </c>
      <c r="B15" s="14" t="s">
        <v>31</v>
      </c>
      <c r="C15" s="15" t="s">
        <v>32</v>
      </c>
      <c r="D15" s="16">
        <v>3878</v>
      </c>
      <c r="E15" s="16">
        <v>3878</v>
      </c>
      <c r="F15" s="17">
        <v>9772.6360000000004</v>
      </c>
      <c r="G15" s="18">
        <v>2.4</v>
      </c>
      <c r="H15" s="18">
        <v>0.4914694389</v>
      </c>
      <c r="I15" s="19">
        <v>1.1405072000000001</v>
      </c>
      <c r="J15" s="18">
        <v>0.4309218205</v>
      </c>
      <c r="K15" s="17">
        <v>8709.0101277185004</v>
      </c>
      <c r="L15" s="17">
        <v>8172.9</v>
      </c>
      <c r="M15" s="17">
        <v>536.11012771850005</v>
      </c>
      <c r="N15" s="17">
        <v>8709</v>
      </c>
      <c r="O15" s="17">
        <v>1149.3999999999999</v>
      </c>
      <c r="P15" s="33">
        <v>9858.4</v>
      </c>
      <c r="Q15" s="20"/>
      <c r="R15" s="34"/>
      <c r="S15" s="4"/>
      <c r="T15" s="4"/>
      <c r="U15" s="21"/>
      <c r="V15" s="1"/>
    </row>
    <row r="16" spans="1:22" x14ac:dyDescent="0.25">
      <c r="A16" s="13" t="s">
        <v>18</v>
      </c>
      <c r="B16" s="14" t="s">
        <v>33</v>
      </c>
      <c r="C16" s="15" t="s">
        <v>34</v>
      </c>
      <c r="D16" s="16">
        <v>9484</v>
      </c>
      <c r="E16" s="16">
        <v>9484</v>
      </c>
      <c r="F16" s="17">
        <v>44979.478999999999</v>
      </c>
      <c r="G16" s="18">
        <v>2.4</v>
      </c>
      <c r="H16" s="18">
        <v>0.92494407420000002</v>
      </c>
      <c r="I16" s="19">
        <v>1.0594176</v>
      </c>
      <c r="J16" s="18">
        <v>0.87306844269999995</v>
      </c>
      <c r="K16" s="17">
        <v>15341.870044437999</v>
      </c>
      <c r="L16" s="17">
        <v>12185.3</v>
      </c>
      <c r="M16" s="17">
        <v>3156.570044438</v>
      </c>
      <c r="N16" s="17">
        <v>15341.9</v>
      </c>
      <c r="O16" s="17">
        <v>2158.4</v>
      </c>
      <c r="P16" s="33">
        <v>17500.3</v>
      </c>
      <c r="Q16" s="20"/>
      <c r="R16" s="34"/>
      <c r="S16" s="4"/>
      <c r="T16" s="4"/>
      <c r="U16" s="21"/>
      <c r="V16" s="1"/>
    </row>
    <row r="17" spans="1:22" x14ac:dyDescent="0.25">
      <c r="A17" s="13" t="s">
        <v>18</v>
      </c>
      <c r="B17" s="14" t="s">
        <v>35</v>
      </c>
      <c r="C17" s="15" t="s">
        <v>36</v>
      </c>
      <c r="D17" s="16">
        <v>3355</v>
      </c>
      <c r="E17" s="16">
        <v>3355</v>
      </c>
      <c r="F17" s="17">
        <v>17987.425999999999</v>
      </c>
      <c r="G17" s="18">
        <v>2.4</v>
      </c>
      <c r="H17" s="18">
        <v>1.0456084751000001</v>
      </c>
      <c r="I17" s="19">
        <v>1.2076481999999999</v>
      </c>
      <c r="J17" s="18">
        <v>0.86582207889999996</v>
      </c>
      <c r="K17" s="17">
        <v>6215.9668724266003</v>
      </c>
      <c r="L17" s="17">
        <v>5089.5</v>
      </c>
      <c r="M17" s="17">
        <v>1126.4668724266</v>
      </c>
      <c r="N17" s="17">
        <v>6216</v>
      </c>
      <c r="O17" s="17">
        <v>128.69999999999999</v>
      </c>
      <c r="P17" s="33">
        <v>6344.7</v>
      </c>
      <c r="Q17" s="20"/>
      <c r="R17" s="34"/>
      <c r="S17" s="4"/>
      <c r="T17" s="4"/>
      <c r="U17" s="21"/>
      <c r="V17" s="1"/>
    </row>
    <row r="18" spans="1:22" x14ac:dyDescent="0.25">
      <c r="A18" s="13" t="s">
        <v>18</v>
      </c>
      <c r="B18" s="14" t="s">
        <v>37</v>
      </c>
      <c r="C18" s="15" t="s">
        <v>38</v>
      </c>
      <c r="D18" s="16">
        <v>11940</v>
      </c>
      <c r="E18" s="16">
        <v>11940</v>
      </c>
      <c r="F18" s="17">
        <v>74948.418999999994</v>
      </c>
      <c r="G18" s="18">
        <v>2.4</v>
      </c>
      <c r="H18" s="18">
        <v>1.224195414</v>
      </c>
      <c r="I18" s="19">
        <v>0.9882206</v>
      </c>
      <c r="J18" s="18">
        <v>1.2387875884999999</v>
      </c>
      <c r="K18" s="17">
        <v>13701.5562706785</v>
      </c>
      <c r="L18" s="17">
        <v>11296.6</v>
      </c>
      <c r="M18" s="17">
        <v>2404.9562706785</v>
      </c>
      <c r="N18" s="17">
        <v>13701.6</v>
      </c>
      <c r="O18" s="17">
        <v>715.80000000000007</v>
      </c>
      <c r="P18" s="33">
        <v>14417.4</v>
      </c>
      <c r="Q18" s="20"/>
      <c r="R18" s="34"/>
      <c r="S18" s="4"/>
      <c r="T18" s="4"/>
      <c r="U18" s="21"/>
      <c r="V18" s="1"/>
    </row>
    <row r="19" spans="1:22" x14ac:dyDescent="0.25">
      <c r="A19" s="13" t="s">
        <v>18</v>
      </c>
      <c r="B19" s="14" t="s">
        <v>39</v>
      </c>
      <c r="C19" s="15" t="s">
        <v>40</v>
      </c>
      <c r="D19" s="16">
        <v>7978</v>
      </c>
      <c r="E19" s="16">
        <v>7978</v>
      </c>
      <c r="F19" s="17">
        <v>51392.415999999997</v>
      </c>
      <c r="G19" s="18">
        <v>2.4</v>
      </c>
      <c r="H19" s="18">
        <v>1.2563122709000001</v>
      </c>
      <c r="I19" s="19">
        <v>0.98387760000000002</v>
      </c>
      <c r="J19" s="18">
        <v>1.2768989465</v>
      </c>
      <c r="K19" s="17">
        <v>8815.6418852808001</v>
      </c>
      <c r="L19" s="17">
        <v>7257.1</v>
      </c>
      <c r="M19" s="17">
        <v>1558.5418852808</v>
      </c>
      <c r="N19" s="17">
        <v>8815.6</v>
      </c>
      <c r="O19" s="17">
        <v>206.8</v>
      </c>
      <c r="P19" s="33">
        <v>9022.4</v>
      </c>
      <c r="Q19" s="20"/>
      <c r="R19" s="34"/>
      <c r="S19" s="4"/>
      <c r="T19" s="4"/>
      <c r="U19" s="21"/>
      <c r="V19" s="1"/>
    </row>
    <row r="20" spans="1:22" x14ac:dyDescent="0.25">
      <c r="A20" s="13" t="s">
        <v>18</v>
      </c>
      <c r="B20" s="14" t="s">
        <v>41</v>
      </c>
      <c r="C20" s="15" t="s">
        <v>42</v>
      </c>
      <c r="D20" s="16">
        <v>7546</v>
      </c>
      <c r="E20" s="16">
        <v>7546</v>
      </c>
      <c r="F20" s="17">
        <v>35201.97</v>
      </c>
      <c r="G20" s="18">
        <v>2.4</v>
      </c>
      <c r="H20" s="18">
        <v>0.90979336779999997</v>
      </c>
      <c r="I20" s="19">
        <v>1.014834</v>
      </c>
      <c r="J20" s="18">
        <v>0.89649476449999999</v>
      </c>
      <c r="K20" s="17">
        <v>11513.7489199051</v>
      </c>
      <c r="L20" s="17">
        <v>9272.2000000000007</v>
      </c>
      <c r="M20" s="17">
        <v>2241.5489199050999</v>
      </c>
      <c r="N20" s="17">
        <v>11513.7</v>
      </c>
      <c r="O20" s="17">
        <v>409</v>
      </c>
      <c r="P20" s="33">
        <v>11922.7</v>
      </c>
      <c r="Q20" s="20"/>
      <c r="R20" s="34"/>
      <c r="S20" s="4"/>
      <c r="T20" s="4"/>
      <c r="U20" s="21"/>
      <c r="V20" s="1"/>
    </row>
    <row r="21" spans="1:22" x14ac:dyDescent="0.25">
      <c r="A21" s="13" t="s">
        <v>18</v>
      </c>
      <c r="B21" s="14" t="s">
        <v>43</v>
      </c>
      <c r="C21" s="15" t="s">
        <v>44</v>
      </c>
      <c r="D21" s="16">
        <v>2580</v>
      </c>
      <c r="E21" s="16">
        <v>2580</v>
      </c>
      <c r="F21" s="17">
        <v>13912.85</v>
      </c>
      <c r="G21" s="18">
        <v>2.4</v>
      </c>
      <c r="H21" s="18">
        <v>1.0516930304000001</v>
      </c>
      <c r="I21" s="19">
        <v>1.0774946000000001</v>
      </c>
      <c r="J21" s="18">
        <v>0.97605410770000001</v>
      </c>
      <c r="K21" s="17">
        <v>3958.4785448851999</v>
      </c>
      <c r="L21" s="17">
        <v>3211.6</v>
      </c>
      <c r="M21" s="17">
        <v>746.87854488519997</v>
      </c>
      <c r="N21" s="17">
        <v>3958.5</v>
      </c>
      <c r="O21" s="17">
        <v>183.8</v>
      </c>
      <c r="P21" s="33">
        <v>4142.3</v>
      </c>
      <c r="Q21" s="20"/>
      <c r="R21" s="34"/>
      <c r="S21" s="4"/>
      <c r="T21" s="4"/>
      <c r="U21" s="21"/>
      <c r="V21" s="1"/>
    </row>
    <row r="22" spans="1:22" x14ac:dyDescent="0.25">
      <c r="A22" s="13" t="s">
        <v>18</v>
      </c>
      <c r="B22" s="14" t="s">
        <v>45</v>
      </c>
      <c r="C22" s="15" t="s">
        <v>46</v>
      </c>
      <c r="D22" s="16">
        <v>4695</v>
      </c>
      <c r="E22" s="16">
        <v>4695</v>
      </c>
      <c r="F22" s="17">
        <v>29428.564999999999</v>
      </c>
      <c r="G22" s="18">
        <v>2.4</v>
      </c>
      <c r="H22" s="18">
        <v>1.2224358782</v>
      </c>
      <c r="I22" s="19">
        <v>0.96759309999999998</v>
      </c>
      <c r="J22" s="18">
        <v>1.2633780441</v>
      </c>
      <c r="K22" s="17">
        <v>5163.5026028263001</v>
      </c>
      <c r="L22" s="17">
        <v>4827.5</v>
      </c>
      <c r="M22" s="17">
        <v>336.00260282630001</v>
      </c>
      <c r="N22" s="17">
        <v>5163.5</v>
      </c>
      <c r="O22" s="17">
        <v>911.6</v>
      </c>
      <c r="P22" s="33">
        <v>6075.1</v>
      </c>
      <c r="Q22" s="20"/>
      <c r="R22" s="34"/>
      <c r="S22" s="4"/>
      <c r="T22" s="4"/>
      <c r="U22" s="21"/>
      <c r="V22" s="1"/>
    </row>
    <row r="23" spans="1:22" x14ac:dyDescent="0.25">
      <c r="A23" s="13" t="s">
        <v>18</v>
      </c>
      <c r="B23" s="14" t="s">
        <v>47</v>
      </c>
      <c r="C23" s="15" t="s">
        <v>48</v>
      </c>
      <c r="D23" s="16">
        <v>3165</v>
      </c>
      <c r="E23" s="16">
        <v>3165</v>
      </c>
      <c r="F23" s="17">
        <v>15715.566000000001</v>
      </c>
      <c r="G23" s="18">
        <v>2.4</v>
      </c>
      <c r="H23" s="18">
        <v>0.96838691259999998</v>
      </c>
      <c r="I23" s="19">
        <v>1.074419</v>
      </c>
      <c r="J23" s="18">
        <v>0.90131216280000004</v>
      </c>
      <c r="K23" s="17">
        <v>5096.3421454835998</v>
      </c>
      <c r="L23" s="17">
        <v>5048.7</v>
      </c>
      <c r="M23" s="17">
        <v>47.642145483599997</v>
      </c>
      <c r="N23" s="17">
        <v>5096.3</v>
      </c>
      <c r="O23" s="17">
        <v>1484.1999999999998</v>
      </c>
      <c r="P23" s="33">
        <v>6580.5</v>
      </c>
      <c r="Q23" s="20"/>
      <c r="R23" s="34"/>
      <c r="S23" s="4"/>
      <c r="T23" s="4"/>
      <c r="U23" s="21"/>
      <c r="V23" s="1"/>
    </row>
    <row r="24" spans="1:22" x14ac:dyDescent="0.25">
      <c r="A24" s="13" t="s">
        <v>18</v>
      </c>
      <c r="B24" s="14" t="s">
        <v>49</v>
      </c>
      <c r="C24" s="15" t="s">
        <v>50</v>
      </c>
      <c r="D24" s="16">
        <v>15085</v>
      </c>
      <c r="E24" s="16">
        <v>15085</v>
      </c>
      <c r="F24" s="17">
        <v>88654.956999999995</v>
      </c>
      <c r="G24" s="18">
        <v>2.4</v>
      </c>
      <c r="H24" s="18">
        <v>1.1461733542999999</v>
      </c>
      <c r="I24" s="19">
        <v>0.93106239999999996</v>
      </c>
      <c r="J24" s="18">
        <v>1.2310381713</v>
      </c>
      <c r="K24" s="17">
        <v>16418.158080554898</v>
      </c>
      <c r="L24" s="17">
        <v>12611.2</v>
      </c>
      <c r="M24" s="17">
        <v>3806.9580805548999</v>
      </c>
      <c r="N24" s="17">
        <v>16418.2</v>
      </c>
      <c r="O24" s="17">
        <v>822.6</v>
      </c>
      <c r="P24" s="33">
        <v>17240.8</v>
      </c>
      <c r="Q24" s="20"/>
      <c r="R24" s="34"/>
      <c r="S24" s="4"/>
      <c r="T24" s="4"/>
      <c r="U24" s="21"/>
      <c r="V24" s="1"/>
    </row>
    <row r="25" spans="1:22" x14ac:dyDescent="0.25">
      <c r="A25" s="13" t="s">
        <v>18</v>
      </c>
      <c r="B25" s="14" t="s">
        <v>51</v>
      </c>
      <c r="C25" s="15" t="s">
        <v>52</v>
      </c>
      <c r="D25" s="16">
        <v>2856</v>
      </c>
      <c r="E25" s="16">
        <v>2856</v>
      </c>
      <c r="F25" s="17">
        <v>41523.964</v>
      </c>
      <c r="G25" s="18">
        <v>2.4</v>
      </c>
      <c r="H25" s="18">
        <v>2.8355231785999999</v>
      </c>
      <c r="I25" s="19">
        <v>1.1582859000000001</v>
      </c>
      <c r="J25" s="18">
        <v>2.4480339254999999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33">
        <v>0</v>
      </c>
      <c r="Q25" s="20"/>
      <c r="R25" s="34"/>
      <c r="S25" s="4"/>
      <c r="T25" s="4"/>
      <c r="U25" s="21"/>
      <c r="V25" s="1"/>
    </row>
    <row r="26" spans="1:22" x14ac:dyDescent="0.25">
      <c r="A26" s="13" t="s">
        <v>18</v>
      </c>
      <c r="B26" s="14" t="s">
        <v>53</v>
      </c>
      <c r="C26" s="15" t="s">
        <v>54</v>
      </c>
      <c r="D26" s="16">
        <v>6010</v>
      </c>
      <c r="E26" s="16">
        <v>6010</v>
      </c>
      <c r="F26" s="17">
        <v>44507.499000000003</v>
      </c>
      <c r="G26" s="18">
        <v>2.4</v>
      </c>
      <c r="H26" s="18">
        <v>1.4442797354000001</v>
      </c>
      <c r="I26" s="19">
        <v>1.0659594999999999</v>
      </c>
      <c r="J26" s="18">
        <v>1.3549105153000001</v>
      </c>
      <c r="K26" s="17">
        <v>6695.2786180420999</v>
      </c>
      <c r="L26" s="17">
        <v>5946</v>
      </c>
      <c r="M26" s="17">
        <v>749.27861804209999</v>
      </c>
      <c r="N26" s="17">
        <v>6695.3</v>
      </c>
      <c r="O26" s="17">
        <v>2526.8000000000002</v>
      </c>
      <c r="P26" s="33">
        <v>9222.1</v>
      </c>
      <c r="Q26" s="20"/>
      <c r="R26" s="34"/>
      <c r="S26" s="4"/>
      <c r="T26" s="4"/>
      <c r="U26" s="21"/>
      <c r="V26" s="1"/>
    </row>
    <row r="27" spans="1:22" x14ac:dyDescent="0.25">
      <c r="A27" s="13" t="s">
        <v>18</v>
      </c>
      <c r="B27" s="14" t="s">
        <v>55</v>
      </c>
      <c r="C27" s="15" t="s">
        <v>56</v>
      </c>
      <c r="D27" s="16">
        <v>23895</v>
      </c>
      <c r="E27" s="16">
        <v>23895</v>
      </c>
      <c r="F27" s="17">
        <v>127922.768</v>
      </c>
      <c r="G27" s="18">
        <v>2.4</v>
      </c>
      <c r="H27" s="18">
        <v>1.0440791239</v>
      </c>
      <c r="I27" s="19">
        <v>0.94899679999999997</v>
      </c>
      <c r="J27" s="18">
        <v>1.1001924599999999</v>
      </c>
      <c r="K27" s="17">
        <v>29474.797820233001</v>
      </c>
      <c r="L27" s="17">
        <v>24092.799999999999</v>
      </c>
      <c r="M27" s="17">
        <v>5381.9978202330003</v>
      </c>
      <c r="N27" s="17">
        <v>29474.799999999999</v>
      </c>
      <c r="O27" s="17">
        <v>1876.5</v>
      </c>
      <c r="P27" s="33">
        <v>31351.3</v>
      </c>
      <c r="Q27" s="20"/>
      <c r="R27" s="34"/>
      <c r="S27" s="4"/>
      <c r="T27" s="4"/>
      <c r="U27" s="21"/>
      <c r="V27" s="1"/>
    </row>
    <row r="28" spans="1:22" x14ac:dyDescent="0.25">
      <c r="A28" s="13" t="s">
        <v>18</v>
      </c>
      <c r="B28" s="14" t="s">
        <v>57</v>
      </c>
      <c r="C28" s="15" t="s">
        <v>58</v>
      </c>
      <c r="D28" s="16">
        <v>4760</v>
      </c>
      <c r="E28" s="16">
        <v>4760</v>
      </c>
      <c r="F28" s="17">
        <v>25582.902999999998</v>
      </c>
      <c r="G28" s="18">
        <v>2.4</v>
      </c>
      <c r="H28" s="18">
        <v>1.0481790385</v>
      </c>
      <c r="I28" s="19">
        <v>0.91525610000000002</v>
      </c>
      <c r="J28" s="18">
        <v>1.1452303224</v>
      </c>
      <c r="K28" s="17">
        <v>5466.5534632277004</v>
      </c>
      <c r="L28" s="17">
        <v>4526.3</v>
      </c>
      <c r="M28" s="17">
        <v>940.25346322769997</v>
      </c>
      <c r="N28" s="17">
        <v>5466.6</v>
      </c>
      <c r="O28" s="17">
        <v>381.4</v>
      </c>
      <c r="P28" s="33">
        <v>5848</v>
      </c>
      <c r="Q28" s="20"/>
      <c r="R28" s="34"/>
      <c r="S28" s="4"/>
      <c r="T28" s="4"/>
      <c r="U28" s="21"/>
      <c r="V28" s="1"/>
    </row>
    <row r="29" spans="1:22" x14ac:dyDescent="0.25">
      <c r="A29" s="13" t="s">
        <v>18</v>
      </c>
      <c r="B29" s="14" t="s">
        <v>59</v>
      </c>
      <c r="C29" s="15" t="s">
        <v>60</v>
      </c>
      <c r="D29" s="16">
        <v>2944</v>
      </c>
      <c r="E29" s="16">
        <v>2944</v>
      </c>
      <c r="F29" s="17">
        <v>8024.799</v>
      </c>
      <c r="G29" s="18">
        <v>2.4</v>
      </c>
      <c r="H29" s="18">
        <v>0.53160487710000004</v>
      </c>
      <c r="I29" s="19">
        <v>1.5415646999999999</v>
      </c>
      <c r="J29" s="18">
        <v>0.3448475936</v>
      </c>
      <c r="K29" s="17">
        <v>9327.0347859205995</v>
      </c>
      <c r="L29" s="17">
        <v>8971.2000000000007</v>
      </c>
      <c r="M29" s="17">
        <v>355.83478592059998</v>
      </c>
      <c r="N29" s="17">
        <v>9327</v>
      </c>
      <c r="O29" s="17">
        <v>1135.3</v>
      </c>
      <c r="P29" s="33">
        <v>10462.299999999999</v>
      </c>
      <c r="Q29" s="20"/>
      <c r="R29" s="34"/>
      <c r="S29" s="4"/>
      <c r="T29" s="4"/>
      <c r="U29" s="21"/>
      <c r="V29" s="1"/>
    </row>
    <row r="30" spans="1:22" x14ac:dyDescent="0.25">
      <c r="A30" s="13" t="s">
        <v>18</v>
      </c>
      <c r="B30" s="14" t="s">
        <v>61</v>
      </c>
      <c r="C30" s="15" t="s">
        <v>62</v>
      </c>
      <c r="D30" s="16">
        <v>3363</v>
      </c>
      <c r="E30" s="16">
        <v>3363</v>
      </c>
      <c r="F30" s="17">
        <v>7311.3419999999996</v>
      </c>
      <c r="G30" s="18">
        <v>2.4</v>
      </c>
      <c r="H30" s="18">
        <v>0.42399704599999999</v>
      </c>
      <c r="I30" s="19">
        <v>1.1641547999999999</v>
      </c>
      <c r="J30" s="18">
        <v>0.36421019440000002</v>
      </c>
      <c r="K30" s="17">
        <v>7970.2241559958002</v>
      </c>
      <c r="L30" s="17">
        <v>6941.8</v>
      </c>
      <c r="M30" s="17">
        <v>1028.4241559958</v>
      </c>
      <c r="N30" s="17">
        <v>7970.2</v>
      </c>
      <c r="O30" s="17">
        <v>381.4</v>
      </c>
      <c r="P30" s="33">
        <v>8351.6</v>
      </c>
      <c r="Q30" s="20"/>
      <c r="R30" s="34"/>
      <c r="S30" s="4"/>
      <c r="T30" s="4"/>
      <c r="U30" s="21"/>
      <c r="V30" s="1"/>
    </row>
    <row r="31" spans="1:22" x14ac:dyDescent="0.25">
      <c r="A31" s="13" t="s">
        <v>18</v>
      </c>
      <c r="B31" s="14" t="s">
        <v>63</v>
      </c>
      <c r="C31" s="15" t="s">
        <v>64</v>
      </c>
      <c r="D31" s="16">
        <v>12508</v>
      </c>
      <c r="E31" s="16">
        <v>12508</v>
      </c>
      <c r="F31" s="17">
        <v>49351.713000000003</v>
      </c>
      <c r="G31" s="18">
        <v>2.4</v>
      </c>
      <c r="H31" s="18">
        <v>0.76949704789999995</v>
      </c>
      <c r="I31" s="19">
        <v>1.0144207000000001</v>
      </c>
      <c r="J31" s="18">
        <v>0.75855810899999998</v>
      </c>
      <c r="K31" s="17">
        <v>20827.2288020259</v>
      </c>
      <c r="L31" s="17">
        <v>18572.900000000001</v>
      </c>
      <c r="M31" s="17">
        <v>2254.3288020259001</v>
      </c>
      <c r="N31" s="17">
        <v>20827.2</v>
      </c>
      <c r="O31" s="17">
        <v>2624.8999999999996</v>
      </c>
      <c r="P31" s="33">
        <v>23452.1</v>
      </c>
      <c r="Q31" s="20"/>
      <c r="R31" s="34"/>
      <c r="S31" s="4"/>
      <c r="T31" s="4"/>
      <c r="U31" s="21"/>
      <c r="V31" s="1"/>
    </row>
    <row r="32" spans="1:22" x14ac:dyDescent="0.25">
      <c r="A32" s="13" t="s">
        <v>18</v>
      </c>
      <c r="B32" s="14" t="s">
        <v>65</v>
      </c>
      <c r="C32" s="15" t="s">
        <v>66</v>
      </c>
      <c r="D32" s="16">
        <v>7837</v>
      </c>
      <c r="E32" s="16">
        <v>7837</v>
      </c>
      <c r="F32" s="17">
        <v>27192.02</v>
      </c>
      <c r="G32" s="18">
        <v>2.4</v>
      </c>
      <c r="H32" s="18">
        <v>0.67668137520000005</v>
      </c>
      <c r="I32" s="19">
        <v>1.1471849000000001</v>
      </c>
      <c r="J32" s="18">
        <v>0.5898625193</v>
      </c>
      <c r="K32" s="17">
        <v>16274.019409545001</v>
      </c>
      <c r="L32" s="17">
        <v>15015.2</v>
      </c>
      <c r="M32" s="17">
        <v>1258.8194095450001</v>
      </c>
      <c r="N32" s="17">
        <v>16274</v>
      </c>
      <c r="O32" s="17">
        <v>1533.2</v>
      </c>
      <c r="P32" s="33">
        <v>17807.2</v>
      </c>
      <c r="Q32" s="20"/>
      <c r="R32" s="34"/>
      <c r="S32" s="4"/>
      <c r="T32" s="4"/>
      <c r="U32" s="21"/>
      <c r="V32" s="1"/>
    </row>
    <row r="33" spans="1:22" x14ac:dyDescent="0.25">
      <c r="A33" s="7"/>
      <c r="B33" s="22"/>
      <c r="C33" s="23" t="s">
        <v>67</v>
      </c>
      <c r="D33" s="24">
        <f ca="1">SUMIF(INDIRECT("R1C1",FALSE):INDIRECT("R65000C1",FALSE),"=1",INDIRECT("R1C[0]",FALSE):INDIRECT("R65000C[0]",FALSE))</f>
        <v>185146</v>
      </c>
      <c r="E33" s="24">
        <f ca="1">SUMIF(INDIRECT("R1C1",FALSE):INDIRECT("R65000C1",FALSE),"=1",INDIRECT("R1C[0]",FALSE):INDIRECT("R65000C[0]",FALSE))</f>
        <v>185146</v>
      </c>
      <c r="F33" s="25">
        <f ca="1">SUMIF(INDIRECT("R1C1",FALSE):INDIRECT("R65000C1",FALSE),"=1",INDIRECT("R1C[0]",FALSE):INDIRECT("R65000C[0]",FALSE))</f>
        <v>949339.90099999995</v>
      </c>
      <c r="G33" s="26">
        <f ca="1">SUMIF(INDIRECT("R1C1",FALSE):INDIRECT("R65000C1",FALSE),"=1",INDIRECT("R1C[0]",FALSE):INDIRECT("R65000C[0]",FALSE))/COUNTIF(INDIRECT("R1C1",FALSE):INDIRECT("R65000C1",FALSE),"=1")</f>
        <v>2.399999999999999</v>
      </c>
      <c r="H33" s="26" t="s">
        <v>68</v>
      </c>
      <c r="I33" s="27" t="s">
        <v>68</v>
      </c>
      <c r="J33" s="26" t="s">
        <v>68</v>
      </c>
      <c r="K33" s="25">
        <f ca="1">SUMIF(INDIRECT("R1C1",FALSE):INDIRECT("R65000C1",FALSE),"=1",INDIRECT("R1C[0]",FALSE):INDIRECT("R65000C[0]",FALSE))</f>
        <v>259363.30119532507</v>
      </c>
      <c r="L33" s="25">
        <f ca="1">SUMIF(INDIRECT("R1C1",FALSE):INDIRECT("R65000C1",FALSE),"=1",INDIRECT("R1C[0]",FALSE):INDIRECT("R65000C[0]",FALSE))</f>
        <v>222621.8</v>
      </c>
      <c r="M33" s="25">
        <f ca="1">SUMIF(INDIRECT("R1C1",FALSE):INDIRECT("R65000C1",FALSE),"=1",INDIRECT("R1C[0]",FALSE):INDIRECT("R65000C[0]",FALSE))</f>
        <v>36741.501195325101</v>
      </c>
      <c r="N33" s="25">
        <f ca="1">SUMIF(INDIRECT("R1C1",FALSE):INDIRECT("R65000C1",FALSE),"=1",INDIRECT("R1C[0]",FALSE):INDIRECT("R65000C[0]",FALSE))</f>
        <v>259675.60000000003</v>
      </c>
      <c r="O33" s="25">
        <f>SUM(O9:O32)</f>
        <v>24699.400000000005</v>
      </c>
      <c r="P33" s="25">
        <f>SUM(P9:P32)</f>
        <v>284375</v>
      </c>
      <c r="Q33" s="35"/>
      <c r="R33" s="35"/>
      <c r="S33" s="21"/>
      <c r="T33" s="21"/>
      <c r="U33" s="21"/>
      <c r="V33" s="1"/>
    </row>
    <row r="34" spans="1:22" x14ac:dyDescent="0.25">
      <c r="A34" s="1"/>
      <c r="B34" s="28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1"/>
      <c r="P34" s="31"/>
      <c r="Q34" s="31"/>
      <c r="R34" s="31"/>
      <c r="S34" s="31"/>
      <c r="T34" s="1"/>
      <c r="U34" s="1"/>
      <c r="V34" s="1"/>
    </row>
    <row r="35" spans="1:22" x14ac:dyDescent="0.25">
      <c r="A35" s="1"/>
      <c r="B35" s="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</row>
    <row r="36" spans="1:22" x14ac:dyDescent="0.25">
      <c r="A36" s="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1"/>
    </row>
  </sheetData>
  <mergeCells count="18">
    <mergeCell ref="B4:B6"/>
    <mergeCell ref="C4:C6"/>
    <mergeCell ref="D4:D6"/>
    <mergeCell ref="E4:E6"/>
    <mergeCell ref="F4:F6"/>
    <mergeCell ref="O4:O6"/>
    <mergeCell ref="P4:P6"/>
    <mergeCell ref="D1:N1"/>
    <mergeCell ref="C2:N2"/>
    <mergeCell ref="D3:N3"/>
    <mergeCell ref="G4:G6"/>
    <mergeCell ref="H4:H6"/>
    <mergeCell ref="I4:I6"/>
    <mergeCell ref="J4:J6"/>
    <mergeCell ref="N4:N6"/>
    <mergeCell ref="K4:K6"/>
    <mergeCell ref="L4:L6"/>
    <mergeCell ref="M4:M6"/>
  </mergeCells>
  <pageMargins left="0" right="0" top="0.59055118110236227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2021-11-30T07:38:09Z</cp:lastPrinted>
  <dcterms:created xsi:type="dcterms:W3CDTF">2021-11-26T09:54:08Z</dcterms:created>
  <dcterms:modified xsi:type="dcterms:W3CDTF">2021-11-30T07:38:26Z</dcterms:modified>
</cp:coreProperties>
</file>